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AT_SRMP\LICITATIE SRMP_STEFAN CEL MARE, CL\formulare oferta\"/>
    </mc:Choice>
  </mc:AlternateContent>
  <xr:revisionPtr revIDLastSave="61" documentId="8_{24E7BD4B-1573-4738-82D8-AB0D5744E791}" xr6:coauthVersionLast="47" xr6:coauthVersionMax="47" xr10:uidLastSave="{C5B27F04-6031-492C-BBBE-29EFA091D3B7}"/>
  <bookViews>
    <workbookView xWindow="-108" yWindow="-108" windowWidth="23256" windowHeight="13896" xr2:uid="{23EF3C17-0CE2-4AA1-99F6-580F37CB2D00}"/>
  </bookViews>
  <sheets>
    <sheet name="Stefan cel Ma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I25" i="1"/>
  <c r="J25" i="1"/>
  <c r="G26" i="1"/>
  <c r="I26" i="1"/>
  <c r="J26" i="1" l="1"/>
  <c r="G24" i="1"/>
  <c r="I24" i="1"/>
  <c r="J24" i="1" l="1"/>
  <c r="G19" i="1"/>
  <c r="I19" i="1"/>
  <c r="G18" i="1"/>
  <c r="I18" i="1"/>
  <c r="I58" i="1"/>
  <c r="G59" i="1"/>
  <c r="G52" i="1"/>
  <c r="J52" i="1" s="1"/>
  <c r="I51" i="1"/>
  <c r="I39" i="1"/>
  <c r="G41" i="1"/>
  <c r="G33" i="1"/>
  <c r="I32" i="1"/>
  <c r="I8" i="1"/>
  <c r="G5" i="1"/>
  <c r="I57" i="1"/>
  <c r="I59" i="1"/>
  <c r="I60" i="1"/>
  <c r="I61" i="1"/>
  <c r="I56" i="1"/>
  <c r="G57" i="1"/>
  <c r="G58" i="1"/>
  <c r="G60" i="1"/>
  <c r="G61" i="1"/>
  <c r="G56" i="1"/>
  <c r="I49" i="1"/>
  <c r="I50" i="1"/>
  <c r="I52" i="1"/>
  <c r="I53" i="1"/>
  <c r="I54" i="1"/>
  <c r="I48" i="1"/>
  <c r="G48" i="1"/>
  <c r="I30" i="1"/>
  <c r="I29" i="1"/>
  <c r="I31" i="1"/>
  <c r="I33" i="1"/>
  <c r="I34" i="1"/>
  <c r="I35" i="1"/>
  <c r="I36" i="1"/>
  <c r="I37" i="1"/>
  <c r="I38" i="1"/>
  <c r="I40" i="1"/>
  <c r="I41" i="1"/>
  <c r="I42" i="1"/>
  <c r="I28" i="1"/>
  <c r="G32" i="1"/>
  <c r="I11" i="1"/>
  <c r="G20" i="1"/>
  <c r="I5" i="1"/>
  <c r="I6" i="1"/>
  <c r="I7" i="1"/>
  <c r="I9" i="1"/>
  <c r="I10" i="1"/>
  <c r="I12" i="1"/>
  <c r="I13" i="1"/>
  <c r="I14" i="1"/>
  <c r="I15" i="1"/>
  <c r="I16" i="1"/>
  <c r="I17" i="1"/>
  <c r="I20" i="1"/>
  <c r="I21" i="1"/>
  <c r="I22" i="1"/>
  <c r="I23" i="1"/>
  <c r="G28" i="1"/>
  <c r="G29" i="1"/>
  <c r="G30" i="1"/>
  <c r="G31" i="1"/>
  <c r="G34" i="1"/>
  <c r="G35" i="1"/>
  <c r="G36" i="1"/>
  <c r="G37" i="1"/>
  <c r="G38" i="1"/>
  <c r="G39" i="1"/>
  <c r="G40" i="1"/>
  <c r="G42" i="1"/>
  <c r="G6" i="1"/>
  <c r="G7" i="1"/>
  <c r="G8" i="1"/>
  <c r="G9" i="1"/>
  <c r="G10" i="1"/>
  <c r="G11" i="1"/>
  <c r="G12" i="1"/>
  <c r="G13" i="1"/>
  <c r="G14" i="1"/>
  <c r="G15" i="1"/>
  <c r="G16" i="1"/>
  <c r="G17" i="1"/>
  <c r="G21" i="1"/>
  <c r="G22" i="1"/>
  <c r="G23" i="1"/>
  <c r="G49" i="1"/>
  <c r="G50" i="1"/>
  <c r="J50" i="1"/>
  <c r="G51" i="1"/>
  <c r="G53" i="1"/>
  <c r="G54" i="1"/>
  <c r="J13" i="1" l="1"/>
  <c r="J37" i="1"/>
  <c r="J58" i="1"/>
  <c r="G62" i="1"/>
  <c r="I62" i="1"/>
  <c r="I43" i="1"/>
  <c r="G43" i="1"/>
  <c r="J53" i="1"/>
  <c r="J28" i="1"/>
  <c r="J21" i="1"/>
  <c r="J57" i="1"/>
  <c r="J54" i="1"/>
  <c r="J18" i="1"/>
  <c r="J19" i="1"/>
  <c r="J59" i="1"/>
  <c r="J15" i="1"/>
  <c r="J61" i="1"/>
  <c r="J33" i="1"/>
  <c r="J23" i="1"/>
  <c r="J31" i="1"/>
  <c r="J30" i="1"/>
  <c r="J48" i="1"/>
  <c r="J22" i="1"/>
  <c r="J7" i="1"/>
  <c r="J38" i="1"/>
  <c r="J5" i="1"/>
  <c r="J36" i="1"/>
  <c r="J49" i="1"/>
  <c r="J41" i="1"/>
  <c r="J60" i="1"/>
  <c r="J8" i="1"/>
  <c r="J20" i="1"/>
  <c r="J40" i="1"/>
  <c r="J17" i="1"/>
  <c r="J42" i="1"/>
  <c r="J29" i="1"/>
  <c r="J56" i="1"/>
  <c r="J35" i="1"/>
  <c r="J34" i="1"/>
  <c r="J12" i="1"/>
  <c r="J10" i="1"/>
  <c r="J9" i="1"/>
  <c r="J51" i="1"/>
  <c r="J39" i="1"/>
  <c r="J16" i="1"/>
  <c r="J32" i="1"/>
  <c r="J11" i="1"/>
  <c r="J14" i="1"/>
  <c r="J6" i="1"/>
  <c r="G64" i="1" l="1"/>
  <c r="J62" i="1"/>
  <c r="J43" i="1"/>
  <c r="I64" i="1"/>
  <c r="J64" i="1" l="1"/>
  <c r="J65" i="1" s="1"/>
  <c r="J66" i="1" s="1"/>
</calcChain>
</file>

<file path=xl/sharedStrings.xml><?xml version="1.0" encoding="utf-8"?>
<sst xmlns="http://schemas.openxmlformats.org/spreadsheetml/2006/main" count="131" uniqueCount="79">
  <si>
    <t>TOTAL CU TVA</t>
  </si>
  <si>
    <t>TVA 21%</t>
  </si>
  <si>
    <t>TOTAL LUCRĂRI (fără TVA)</t>
  </si>
  <si>
    <t xml:space="preserve">  TOTAL GENERAL</t>
  </si>
  <si>
    <t>SUBTOTAL</t>
  </si>
  <si>
    <t>m</t>
  </si>
  <si>
    <t>Montaj sârmă zincată</t>
  </si>
  <si>
    <t>nr</t>
  </si>
  <si>
    <t>Montaj stâlpi metalici (sudură + betonare)</t>
  </si>
  <si>
    <t>Montaj împrejmuire plasă zincată</t>
  </si>
  <si>
    <t>Montaj poartă plasă borduratä</t>
  </si>
  <si>
    <t>mc</t>
  </si>
  <si>
    <t>Așternere piatră spartă + balast, compactare mecanizată</t>
  </si>
  <si>
    <t>Săpătură mecanizată</t>
  </si>
  <si>
    <t>MANOPERĂ – IN AFARA SRMP</t>
  </si>
  <si>
    <t>Tub corugat Ø63</t>
  </si>
  <si>
    <t xml:space="preserve">Sârmă zincată </t>
  </si>
  <si>
    <t>Stâlp metalic 50×50×3 mm, L=3,00 m</t>
  </si>
  <si>
    <t xml:space="preserve">Panouri plasă borduratä zincată </t>
  </si>
  <si>
    <t>Poartă cu panouri plasă borduratä zincată</t>
  </si>
  <si>
    <t>Balast 0-63mm</t>
  </si>
  <si>
    <t>MATERIALE – IN AFARA SRMP</t>
  </si>
  <si>
    <t>TOTAL (lei)</t>
  </si>
  <si>
    <t>Val. man. (lei)</t>
  </si>
  <si>
    <t>Preț man. (lei/UM)</t>
  </si>
  <si>
    <t>Val. mat. (lei)</t>
  </si>
  <si>
    <t>Preț mat. (lei/UM)</t>
  </si>
  <si>
    <t>Cant.</t>
  </si>
  <si>
    <t>UM</t>
  </si>
  <si>
    <t>Denumire articol</t>
  </si>
  <si>
    <t>#</t>
  </si>
  <si>
    <t>IN AFARA SRMP</t>
  </si>
  <si>
    <t>Montaj stâlp SCADA</t>
  </si>
  <si>
    <t>Montaj paratrăsnet (sistem + conductor + priză pământ)</t>
  </si>
  <si>
    <t>Montaj poartă mare cu portită</t>
  </si>
  <si>
    <t>Montaj stâlpi iluminat + conexiuni electrice</t>
  </si>
  <si>
    <t>ml</t>
  </si>
  <si>
    <t>Montaj gard YBA (plăci + stâlpi + sârmă NATO)</t>
  </si>
  <si>
    <t>Montaj dale beton</t>
  </si>
  <si>
    <t>kg</t>
  </si>
  <si>
    <t>Fasonare și montaj armătură</t>
  </si>
  <si>
    <t>Cofrare, armare, turnare beton centură</t>
  </si>
  <si>
    <t>Cofrare, armare, turnare beton platforme</t>
  </si>
  <si>
    <t>Cofrare, armare, turnare beton fundații</t>
  </si>
  <si>
    <t>Turnare beton egalizare (inclusiv nivelare)</t>
  </si>
  <si>
    <t>Pietriș sort – punere în operă</t>
  </si>
  <si>
    <t>Balast compactat – punere în operă</t>
  </si>
  <si>
    <t>mp</t>
  </si>
  <si>
    <t>Așternere geotextil</t>
  </si>
  <si>
    <t>Săpătură manuală + mecanizată</t>
  </si>
  <si>
    <t>MANOPERĂ – IN INCINTA SRMP</t>
  </si>
  <si>
    <t>Armătură OB/PC (fier beton)</t>
  </si>
  <si>
    <t>Cofraj (panouri + accesorii)</t>
  </si>
  <si>
    <t>Beton fundații C16/20</t>
  </si>
  <si>
    <t>Beton egalizare C8/10</t>
  </si>
  <si>
    <t>Pietriș sort</t>
  </si>
  <si>
    <t>Balast compactat</t>
  </si>
  <si>
    <t>Geotextil</t>
  </si>
  <si>
    <t>Sârmă NATO (ghimpe)</t>
  </si>
  <si>
    <t>Stâlp prefabricat YBA (gard beton)</t>
  </si>
  <si>
    <t>Plăci YBA 50×20×4,5 cm</t>
  </si>
  <si>
    <t>Dale beton 0,5×0,5 m</t>
  </si>
  <si>
    <t>Stâlp SCADA (inclusiv cutie echipament)</t>
  </si>
  <si>
    <t>Paratrăsnet (sistem complet)</t>
  </si>
  <si>
    <t>Poartă (4m) cu portita inglobata, table zincate</t>
  </si>
  <si>
    <t>Stâlpi iluminat (inclusiv corpuri iluminat)</t>
  </si>
  <si>
    <t>MATERIALE – IN INCINTA SRMP</t>
  </si>
  <si>
    <t>IN INCINTA SRMP</t>
  </si>
  <si>
    <t>Piatră spartă (agregat concasat 0-40mm)</t>
  </si>
  <si>
    <t>Beton fundații C12/15</t>
  </si>
  <si>
    <t>Beton centură C25/30</t>
  </si>
  <si>
    <t>buc</t>
  </si>
  <si>
    <t>ȘTEFAN CEL MARE</t>
  </si>
  <si>
    <t>.</t>
  </si>
  <si>
    <t>Confecție metalică supraînălțare (cornier L30×30×4), L=1.3m</t>
  </si>
  <si>
    <t>Conexspand M6x65</t>
  </si>
  <si>
    <t>Surub autoforant 4.2x19</t>
  </si>
  <si>
    <t>Beton fundații C25/30</t>
  </si>
  <si>
    <t>Beton platforme C25/30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</si>
</sst>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rgb="FF003366"/>
      </patternFill>
    </fill>
    <fill>
      <patternFill patternType="solid">
        <fgColor rgb="FF1F3864"/>
        <bgColor rgb="FF333333"/>
      </patternFill>
    </fill>
    <fill>
      <patternFill patternType="solid">
        <fgColor rgb="FFFFFF00"/>
        <bgColor rgb="FFE2EFDA"/>
      </patternFill>
    </fill>
    <fill>
      <patternFill patternType="solid">
        <fgColor rgb="FFC6E0B4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DEEAF1"/>
      </patternFill>
    </fill>
    <fill>
      <patternFill patternType="solid">
        <fgColor rgb="FF2E75B6"/>
        <bgColor rgb="FF0066CC"/>
      </patternFill>
    </fill>
    <fill>
      <patternFill patternType="solid">
        <fgColor rgb="FF0070C0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1F4E79"/>
        <bgColor rgb="FF003366"/>
      </patternFill>
    </fill>
    <fill>
      <patternFill patternType="solid">
        <fgColor theme="0"/>
        <bgColor indexed="64"/>
      </patternFill>
    </fill>
    <fill>
      <patternFill patternType="solid">
        <fgColor rgb="FF004F88"/>
        <bgColor rgb="FF003366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3" fillId="0" borderId="0" xfId="1"/>
    <xf numFmtId="0" fontId="3" fillId="2" borderId="1" xfId="1" applyFill="1" applyBorder="1"/>
    <xf numFmtId="0" fontId="3" fillId="2" borderId="4" xfId="1" applyFill="1" applyBorder="1"/>
    <xf numFmtId="4" fontId="5" fillId="4" borderId="5" xfId="1" applyNumberFormat="1" applyFont="1" applyFill="1" applyBorder="1"/>
    <xf numFmtId="4" fontId="6" fillId="4" borderId="6" xfId="1" applyNumberFormat="1" applyFont="1" applyFill="1" applyBorder="1"/>
    <xf numFmtId="0" fontId="3" fillId="4" borderId="6" xfId="1" applyFill="1" applyBorder="1"/>
    <xf numFmtId="0" fontId="5" fillId="4" borderId="6" xfId="1" applyFont="1" applyFill="1" applyBorder="1" applyAlignment="1">
      <alignment horizontal="right" vertical="center"/>
    </xf>
    <xf numFmtId="0" fontId="3" fillId="4" borderId="7" xfId="1" applyFill="1" applyBorder="1"/>
    <xf numFmtId="4" fontId="7" fillId="0" borderId="8" xfId="1" applyNumberFormat="1" applyFont="1" applyBorder="1"/>
    <xf numFmtId="0" fontId="3" fillId="0" borderId="9" xfId="1" applyBorder="1"/>
    <xf numFmtId="0" fontId="7" fillId="0" borderId="9" xfId="1" applyFont="1" applyBorder="1" applyAlignment="1">
      <alignment horizontal="right" vertical="center"/>
    </xf>
    <xf numFmtId="0" fontId="3" fillId="0" borderId="10" xfId="1" applyBorder="1"/>
    <xf numFmtId="4" fontId="8" fillId="5" borderId="8" xfId="1" applyNumberFormat="1" applyFont="1" applyFill="1" applyBorder="1"/>
    <xf numFmtId="4" fontId="7" fillId="6" borderId="9" xfId="1" applyNumberFormat="1" applyFont="1" applyFill="1" applyBorder="1"/>
    <xf numFmtId="0" fontId="3" fillId="6" borderId="9" xfId="1" applyFill="1" applyBorder="1"/>
    <xf numFmtId="0" fontId="7" fillId="6" borderId="9" xfId="1" applyFont="1" applyFill="1" applyBorder="1" applyAlignment="1">
      <alignment horizontal="right" vertical="center"/>
    </xf>
    <xf numFmtId="0" fontId="3" fillId="6" borderId="10" xfId="1" applyFill="1" applyBorder="1"/>
    <xf numFmtId="3" fontId="9" fillId="7" borderId="12" xfId="2" applyNumberFormat="1" applyFont="1" applyFill="1" applyBorder="1" applyAlignment="1">
      <alignment horizontal="right"/>
    </xf>
    <xf numFmtId="3" fontId="9" fillId="7" borderId="13" xfId="2" applyNumberFormat="1" applyFont="1" applyFill="1" applyBorder="1" applyAlignment="1">
      <alignment horizontal="right"/>
    </xf>
    <xf numFmtId="0" fontId="9" fillId="7" borderId="13" xfId="2" applyFont="1" applyFill="1" applyBorder="1"/>
    <xf numFmtId="0" fontId="9" fillId="7" borderId="14" xfId="2" applyFont="1" applyFill="1" applyBorder="1"/>
    <xf numFmtId="3" fontId="10" fillId="8" borderId="12" xfId="2" applyNumberFormat="1" applyFont="1" applyFill="1" applyBorder="1" applyAlignment="1">
      <alignment horizontal="right" vertical="center"/>
    </xf>
    <xf numFmtId="3" fontId="10" fillId="8" borderId="13" xfId="2" applyNumberFormat="1" applyFont="1" applyFill="1" applyBorder="1" applyAlignment="1">
      <alignment horizontal="right" vertical="center"/>
    </xf>
    <xf numFmtId="3" fontId="9" fillId="9" borderId="13" xfId="2" applyNumberFormat="1" applyFont="1" applyFill="1" applyBorder="1" applyAlignment="1">
      <alignment horizontal="center" vertical="center"/>
    </xf>
    <xf numFmtId="3" fontId="10" fillId="8" borderId="13" xfId="2" applyNumberFormat="1" applyFont="1" applyFill="1" applyBorder="1" applyAlignment="1">
      <alignment horizontal="right"/>
    </xf>
    <xf numFmtId="3" fontId="9" fillId="10" borderId="13" xfId="2" applyNumberFormat="1" applyFont="1" applyFill="1" applyBorder="1" applyAlignment="1">
      <alignment horizontal="center" vertical="center"/>
    </xf>
    <xf numFmtId="0" fontId="10" fillId="8" borderId="13" xfId="2" applyFont="1" applyFill="1" applyBorder="1" applyAlignment="1">
      <alignment horizontal="center" vertical="center"/>
    </xf>
    <xf numFmtId="0" fontId="10" fillId="8" borderId="13" xfId="2" applyFont="1" applyFill="1" applyBorder="1"/>
    <xf numFmtId="0" fontId="10" fillId="8" borderId="14" xfId="2" applyFont="1" applyFill="1" applyBorder="1" applyAlignment="1">
      <alignment horizontal="center" vertical="center"/>
    </xf>
    <xf numFmtId="0" fontId="6" fillId="11" borderId="12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3" fontId="10" fillId="12" borderId="13" xfId="2" applyNumberFormat="1" applyFont="1" applyFill="1" applyBorder="1" applyAlignment="1">
      <alignment horizontal="right" vertical="center"/>
    </xf>
    <xf numFmtId="0" fontId="6" fillId="11" borderId="14" xfId="2" applyFont="1" applyFill="1" applyBorder="1" applyAlignment="1">
      <alignment horizontal="left" vertical="center" indent="1"/>
    </xf>
    <xf numFmtId="3" fontId="10" fillId="13" borderId="12" xfId="2" applyNumberFormat="1" applyFont="1" applyFill="1" applyBorder="1" applyAlignment="1">
      <alignment horizontal="right" vertical="center"/>
    </xf>
    <xf numFmtId="3" fontId="10" fillId="13" borderId="13" xfId="2" applyNumberFormat="1" applyFont="1" applyFill="1" applyBorder="1" applyAlignment="1">
      <alignment horizontal="right" vertical="center"/>
    </xf>
    <xf numFmtId="0" fontId="10" fillId="13" borderId="13" xfId="2" applyFont="1" applyFill="1" applyBorder="1" applyAlignment="1">
      <alignment horizontal="center" vertical="center"/>
    </xf>
    <xf numFmtId="0" fontId="10" fillId="13" borderId="13" xfId="2" applyFont="1" applyFill="1" applyBorder="1"/>
    <xf numFmtId="0" fontId="10" fillId="13" borderId="14" xfId="2" applyFont="1" applyFill="1" applyBorder="1" applyAlignment="1">
      <alignment horizontal="center" vertical="center"/>
    </xf>
    <xf numFmtId="0" fontId="11" fillId="14" borderId="12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wrapText="1"/>
    </xf>
    <xf numFmtId="0" fontId="11" fillId="14" borderId="14" xfId="2" applyFont="1" applyFill="1" applyBorder="1" applyAlignment="1">
      <alignment horizontal="center" vertical="center" wrapText="1"/>
    </xf>
    <xf numFmtId="0" fontId="3" fillId="0" borderId="12" xfId="1" applyBorder="1"/>
    <xf numFmtId="0" fontId="3" fillId="0" borderId="13" xfId="1" applyBorder="1"/>
    <xf numFmtId="0" fontId="3" fillId="0" borderId="14" xfId="1" applyBorder="1"/>
    <xf numFmtId="0" fontId="6" fillId="11" borderId="12" xfId="2" applyFont="1" applyFill="1" applyBorder="1" applyAlignment="1">
      <alignment vertical="center"/>
    </xf>
    <xf numFmtId="0" fontId="6" fillId="11" borderId="13" xfId="2" applyFont="1" applyFill="1" applyBorder="1" applyAlignment="1">
      <alignment vertical="center"/>
    </xf>
    <xf numFmtId="0" fontId="6" fillId="11" borderId="14" xfId="2" applyFont="1" applyFill="1" applyBorder="1" applyAlignment="1">
      <alignment vertical="center"/>
    </xf>
    <xf numFmtId="0" fontId="7" fillId="15" borderId="13" xfId="2" applyFont="1" applyFill="1" applyBorder="1" applyAlignment="1">
      <alignment horizontal="center" vertical="center"/>
    </xf>
    <xf numFmtId="0" fontId="2" fillId="15" borderId="13" xfId="2" applyFont="1" applyFill="1" applyBorder="1" applyAlignment="1">
      <alignment horizontal="center" vertical="center"/>
    </xf>
    <xf numFmtId="0" fontId="11" fillId="16" borderId="13" xfId="2" applyFont="1" applyFill="1" applyBorder="1" applyAlignment="1">
      <alignment horizontal="center" vertical="center" wrapText="1"/>
    </xf>
    <xf numFmtId="0" fontId="4" fillId="14" borderId="12" xfId="2" applyFont="1" applyFill="1" applyBorder="1" applyAlignment="1">
      <alignment vertical="center"/>
    </xf>
    <xf numFmtId="0" fontId="4" fillId="14" borderId="13" xfId="2" applyFont="1" applyFill="1" applyBorder="1" applyAlignment="1">
      <alignment vertical="center"/>
    </xf>
    <xf numFmtId="0" fontId="4" fillId="14" borderId="14" xfId="2" applyFont="1" applyFill="1" applyBorder="1" applyAlignment="1">
      <alignment vertical="center"/>
    </xf>
    <xf numFmtId="0" fontId="3" fillId="2" borderId="15" xfId="1" applyFill="1" applyBorder="1"/>
    <xf numFmtId="0" fontId="4" fillId="3" borderId="3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14" borderId="14" xfId="2" applyFont="1" applyFill="1" applyBorder="1" applyAlignment="1">
      <alignment horizontal="left" vertical="center"/>
    </xf>
    <xf numFmtId="0" fontId="4" fillId="14" borderId="13" xfId="2" applyFont="1" applyFill="1" applyBorder="1" applyAlignment="1">
      <alignment horizontal="left" vertical="center"/>
    </xf>
    <xf numFmtId="0" fontId="4" fillId="14" borderId="12" xfId="2" applyFont="1" applyFill="1" applyBorder="1" applyAlignment="1">
      <alignment horizontal="left" vertical="center"/>
    </xf>
    <xf numFmtId="0" fontId="6" fillId="4" borderId="11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left" vertical="center" wrapText="1"/>
    </xf>
    <xf numFmtId="0" fontId="6" fillId="11" borderId="14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0" fontId="6" fillId="11" borderId="12" xfId="2" applyFont="1" applyFill="1" applyBorder="1" applyAlignment="1">
      <alignment horizontal="left" vertical="center" indent="1"/>
    </xf>
    <xf numFmtId="0" fontId="9" fillId="7" borderId="14" xfId="2" applyFont="1" applyFill="1" applyBorder="1"/>
    <xf numFmtId="0" fontId="9" fillId="7" borderId="13" xfId="2" applyFont="1" applyFill="1" applyBorder="1"/>
  </cellXfs>
  <cellStyles count="3">
    <cellStyle name="Normal" xfId="0" builtinId="0"/>
    <cellStyle name="Normal 2" xfId="1" xr:uid="{04D6FD06-3D71-40E0-B992-849D56CF4F2C}"/>
    <cellStyle name="Normal 3" xfId="2" xr:uid="{B79359CC-7717-4CA5-86C3-D2A7B0A704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9E8A-49FC-4984-BD0C-3E5A0DD2D642}">
  <dimension ref="A1:K67"/>
  <sheetViews>
    <sheetView tabSelected="1" workbookViewId="0">
      <selection activeCell="E54" sqref="E54"/>
    </sheetView>
  </sheetViews>
  <sheetFormatPr defaultRowHeight="14.4" x14ac:dyDescent="0.3"/>
  <cols>
    <col min="1" max="1" width="4.21875" style="1" customWidth="1"/>
    <col min="2" max="2" width="8.88671875" style="1"/>
    <col min="3" max="3" width="50.109375" style="1" bestFit="1" customWidth="1"/>
    <col min="4" max="9" width="8.88671875" style="1"/>
    <col min="10" max="10" width="11" style="1" bestFit="1" customWidth="1"/>
    <col min="11" max="11" width="4.21875" style="1" customWidth="1"/>
  </cols>
  <sheetData>
    <row r="1" spans="1:11" ht="22.2" customHeight="1" x14ac:dyDescent="0.3">
      <c r="A1" s="55"/>
      <c r="B1" s="56" t="s">
        <v>72</v>
      </c>
      <c r="C1" s="57"/>
      <c r="D1" s="57"/>
      <c r="E1" s="57"/>
      <c r="F1" s="57"/>
      <c r="G1" s="57"/>
      <c r="H1" s="57"/>
      <c r="I1" s="57"/>
      <c r="J1" s="57"/>
      <c r="K1" s="55"/>
    </row>
    <row r="2" spans="1:11" ht="16.8" x14ac:dyDescent="0.3">
      <c r="A2" s="3"/>
      <c r="B2" s="54" t="s">
        <v>67</v>
      </c>
      <c r="C2" s="53"/>
      <c r="D2" s="53"/>
      <c r="E2" s="53"/>
      <c r="F2" s="53"/>
      <c r="G2" s="53"/>
      <c r="H2" s="53"/>
      <c r="I2" s="53"/>
      <c r="J2" s="52"/>
      <c r="K2" s="3"/>
    </row>
    <row r="3" spans="1:11" ht="24" x14ac:dyDescent="0.3">
      <c r="A3" s="3"/>
      <c r="B3" s="42" t="s">
        <v>30</v>
      </c>
      <c r="C3" s="40" t="s">
        <v>29</v>
      </c>
      <c r="D3" s="40" t="s">
        <v>28</v>
      </c>
      <c r="E3" s="40" t="s">
        <v>27</v>
      </c>
      <c r="F3" s="51" t="s">
        <v>26</v>
      </c>
      <c r="G3" s="40" t="s">
        <v>25</v>
      </c>
      <c r="H3" s="40" t="s">
        <v>24</v>
      </c>
      <c r="I3" s="40" t="s">
        <v>23</v>
      </c>
      <c r="J3" s="39" t="s">
        <v>22</v>
      </c>
      <c r="K3" s="3"/>
    </row>
    <row r="4" spans="1:11" x14ac:dyDescent="0.3">
      <c r="A4" s="3"/>
      <c r="B4" s="48" t="s">
        <v>66</v>
      </c>
      <c r="C4" s="47"/>
      <c r="D4" s="47"/>
      <c r="E4" s="47"/>
      <c r="F4" s="47"/>
      <c r="G4" s="47"/>
      <c r="H4" s="47"/>
      <c r="I4" s="47"/>
      <c r="J4" s="46"/>
      <c r="K4" s="3"/>
    </row>
    <row r="5" spans="1:11" x14ac:dyDescent="0.3">
      <c r="A5" s="3"/>
      <c r="B5" s="38">
        <v>1</v>
      </c>
      <c r="C5" s="37" t="s">
        <v>65</v>
      </c>
      <c r="D5" s="36" t="s">
        <v>7</v>
      </c>
      <c r="E5" s="36">
        <v>4</v>
      </c>
      <c r="F5" s="24"/>
      <c r="G5" s="35">
        <f>F5*E5</f>
        <v>0</v>
      </c>
      <c r="H5" s="26"/>
      <c r="I5" s="35">
        <f>E5*H5</f>
        <v>0</v>
      </c>
      <c r="J5" s="34">
        <f t="shared" ref="J5:J26" si="0">G5+I5</f>
        <v>0</v>
      </c>
      <c r="K5" s="3"/>
    </row>
    <row r="6" spans="1:11" x14ac:dyDescent="0.3">
      <c r="A6" s="3"/>
      <c r="B6" s="38">
        <v>2</v>
      </c>
      <c r="C6" s="37" t="s">
        <v>64</v>
      </c>
      <c r="D6" s="36" t="s">
        <v>7</v>
      </c>
      <c r="E6" s="36">
        <v>1</v>
      </c>
      <c r="F6" s="24"/>
      <c r="G6" s="35">
        <f t="shared" ref="G6:G26" si="1">F6*E6</f>
        <v>0</v>
      </c>
      <c r="H6" s="26"/>
      <c r="I6" s="35">
        <f t="shared" ref="I6:I26" si="2">E6*H6</f>
        <v>0</v>
      </c>
      <c r="J6" s="34">
        <f t="shared" si="0"/>
        <v>0</v>
      </c>
      <c r="K6" s="3"/>
    </row>
    <row r="7" spans="1:11" x14ac:dyDescent="0.3">
      <c r="A7" s="3"/>
      <c r="B7" s="38">
        <v>3</v>
      </c>
      <c r="C7" s="37" t="s">
        <v>63</v>
      </c>
      <c r="D7" s="36" t="s">
        <v>7</v>
      </c>
      <c r="E7" s="36">
        <v>1</v>
      </c>
      <c r="F7" s="50"/>
      <c r="G7" s="35">
        <f t="shared" si="1"/>
        <v>0</v>
      </c>
      <c r="H7" s="26"/>
      <c r="I7" s="35">
        <f t="shared" si="2"/>
        <v>0</v>
      </c>
      <c r="J7" s="34">
        <f t="shared" si="0"/>
        <v>0</v>
      </c>
      <c r="K7" s="3"/>
    </row>
    <row r="8" spans="1:11" x14ac:dyDescent="0.3">
      <c r="A8" s="3"/>
      <c r="B8" s="38">
        <v>4</v>
      </c>
      <c r="C8" s="37" t="s">
        <v>62</v>
      </c>
      <c r="D8" s="36" t="s">
        <v>7</v>
      </c>
      <c r="E8" s="36">
        <v>1</v>
      </c>
      <c r="F8" s="24"/>
      <c r="G8" s="35">
        <f t="shared" si="1"/>
        <v>0</v>
      </c>
      <c r="H8" s="26"/>
      <c r="I8" s="35">
        <f>E8*H8</f>
        <v>0</v>
      </c>
      <c r="J8" s="34">
        <f t="shared" si="0"/>
        <v>0</v>
      </c>
      <c r="K8" s="3"/>
    </row>
    <row r="9" spans="1:11" x14ac:dyDescent="0.3">
      <c r="A9" s="3"/>
      <c r="B9" s="38">
        <v>5</v>
      </c>
      <c r="C9" s="37" t="s">
        <v>61</v>
      </c>
      <c r="D9" s="36" t="s">
        <v>7</v>
      </c>
      <c r="E9" s="36">
        <v>28</v>
      </c>
      <c r="F9" s="24"/>
      <c r="G9" s="35">
        <f t="shared" si="1"/>
        <v>0</v>
      </c>
      <c r="H9" s="26"/>
      <c r="I9" s="35">
        <f t="shared" si="2"/>
        <v>0</v>
      </c>
      <c r="J9" s="34">
        <f t="shared" si="0"/>
        <v>0</v>
      </c>
      <c r="K9" s="3"/>
    </row>
    <row r="10" spans="1:11" x14ac:dyDescent="0.3">
      <c r="A10" s="3"/>
      <c r="B10" s="38">
        <v>6</v>
      </c>
      <c r="C10" s="37" t="s">
        <v>60</v>
      </c>
      <c r="D10" s="36" t="s">
        <v>7</v>
      </c>
      <c r="E10" s="36">
        <v>92</v>
      </c>
      <c r="F10" s="24"/>
      <c r="G10" s="35">
        <f t="shared" si="1"/>
        <v>0</v>
      </c>
      <c r="H10" s="26"/>
      <c r="I10" s="35">
        <f t="shared" si="2"/>
        <v>0</v>
      </c>
      <c r="J10" s="34">
        <f t="shared" si="0"/>
        <v>0</v>
      </c>
      <c r="K10" s="3"/>
    </row>
    <row r="11" spans="1:11" x14ac:dyDescent="0.3">
      <c r="A11" s="3"/>
      <c r="B11" s="38">
        <v>7</v>
      </c>
      <c r="C11" s="37" t="s">
        <v>59</v>
      </c>
      <c r="D11" s="36" t="s">
        <v>7</v>
      </c>
      <c r="E11" s="36">
        <v>21</v>
      </c>
      <c r="F11" s="24"/>
      <c r="G11" s="35">
        <f t="shared" si="1"/>
        <v>0</v>
      </c>
      <c r="H11" s="26"/>
      <c r="I11" s="35">
        <f>E11*H11</f>
        <v>0</v>
      </c>
      <c r="J11" s="34">
        <f t="shared" si="0"/>
        <v>0</v>
      </c>
      <c r="K11" s="3"/>
    </row>
    <row r="12" spans="1:11" x14ac:dyDescent="0.3">
      <c r="A12" s="3"/>
      <c r="B12" s="38">
        <v>8</v>
      </c>
      <c r="C12" s="37" t="s">
        <v>58</v>
      </c>
      <c r="D12" s="36" t="s">
        <v>5</v>
      </c>
      <c r="E12" s="36">
        <v>250</v>
      </c>
      <c r="F12" s="50"/>
      <c r="G12" s="35">
        <f t="shared" si="1"/>
        <v>0</v>
      </c>
      <c r="H12" s="26"/>
      <c r="I12" s="35">
        <f t="shared" si="2"/>
        <v>0</v>
      </c>
      <c r="J12" s="34">
        <f t="shared" si="0"/>
        <v>0</v>
      </c>
      <c r="K12" s="3"/>
    </row>
    <row r="13" spans="1:11" x14ac:dyDescent="0.3">
      <c r="A13" s="3"/>
      <c r="B13" s="38">
        <v>9</v>
      </c>
      <c r="C13" s="37" t="s">
        <v>57</v>
      </c>
      <c r="D13" s="36" t="s">
        <v>47</v>
      </c>
      <c r="E13" s="36">
        <v>117.28</v>
      </c>
      <c r="F13" s="24"/>
      <c r="G13" s="35">
        <f t="shared" si="1"/>
        <v>0</v>
      </c>
      <c r="H13" s="26"/>
      <c r="I13" s="35">
        <f t="shared" si="2"/>
        <v>0</v>
      </c>
      <c r="J13" s="34">
        <f>G13+I13</f>
        <v>0</v>
      </c>
      <c r="K13" s="3"/>
    </row>
    <row r="14" spans="1:11" x14ac:dyDescent="0.3">
      <c r="A14" s="3"/>
      <c r="B14" s="38">
        <v>10</v>
      </c>
      <c r="C14" s="37" t="s">
        <v>56</v>
      </c>
      <c r="D14" s="36" t="s">
        <v>11</v>
      </c>
      <c r="E14" s="36">
        <v>147.24</v>
      </c>
      <c r="F14" s="50"/>
      <c r="G14" s="35">
        <f t="shared" si="1"/>
        <v>0</v>
      </c>
      <c r="H14" s="26"/>
      <c r="I14" s="35">
        <f t="shared" si="2"/>
        <v>0</v>
      </c>
      <c r="J14" s="34">
        <f t="shared" si="0"/>
        <v>0</v>
      </c>
      <c r="K14" s="3"/>
    </row>
    <row r="15" spans="1:11" x14ac:dyDescent="0.3">
      <c r="A15" s="3"/>
      <c r="B15" s="38">
        <v>11</v>
      </c>
      <c r="C15" s="37" t="s">
        <v>55</v>
      </c>
      <c r="D15" s="36" t="s">
        <v>11</v>
      </c>
      <c r="E15" s="36">
        <v>8.5</v>
      </c>
      <c r="F15" s="24"/>
      <c r="G15" s="35">
        <f t="shared" si="1"/>
        <v>0</v>
      </c>
      <c r="H15" s="26"/>
      <c r="I15" s="35">
        <f t="shared" si="2"/>
        <v>0</v>
      </c>
      <c r="J15" s="34">
        <f t="shared" si="0"/>
        <v>0</v>
      </c>
      <c r="K15" s="3"/>
    </row>
    <row r="16" spans="1:11" x14ac:dyDescent="0.3">
      <c r="A16" s="3"/>
      <c r="B16" s="38">
        <v>12</v>
      </c>
      <c r="C16" s="37" t="s">
        <v>54</v>
      </c>
      <c r="D16" s="36" t="s">
        <v>11</v>
      </c>
      <c r="E16" s="36">
        <v>1</v>
      </c>
      <c r="F16" s="50"/>
      <c r="G16" s="35">
        <f t="shared" si="1"/>
        <v>0</v>
      </c>
      <c r="H16" s="26"/>
      <c r="I16" s="35">
        <f t="shared" si="2"/>
        <v>0</v>
      </c>
      <c r="J16" s="34">
        <f t="shared" si="0"/>
        <v>0</v>
      </c>
      <c r="K16" s="3"/>
    </row>
    <row r="17" spans="1:11" x14ac:dyDescent="0.3">
      <c r="A17" s="3"/>
      <c r="B17" s="38">
        <v>13</v>
      </c>
      <c r="C17" s="37" t="s">
        <v>69</v>
      </c>
      <c r="D17" s="36" t="s">
        <v>11</v>
      </c>
      <c r="E17" s="36">
        <v>1</v>
      </c>
      <c r="F17" s="24"/>
      <c r="G17" s="35">
        <f t="shared" si="1"/>
        <v>0</v>
      </c>
      <c r="H17" s="26"/>
      <c r="I17" s="35">
        <f t="shared" si="2"/>
        <v>0</v>
      </c>
      <c r="J17" s="34">
        <f t="shared" si="0"/>
        <v>0</v>
      </c>
      <c r="K17" s="3"/>
    </row>
    <row r="18" spans="1:11" x14ac:dyDescent="0.3">
      <c r="A18" s="3"/>
      <c r="B18" s="38">
        <v>14</v>
      </c>
      <c r="C18" s="37" t="s">
        <v>53</v>
      </c>
      <c r="D18" s="36" t="s">
        <v>11</v>
      </c>
      <c r="E18" s="36">
        <v>7.95</v>
      </c>
      <c r="F18" s="24"/>
      <c r="G18" s="35">
        <f t="shared" si="1"/>
        <v>0</v>
      </c>
      <c r="H18" s="26"/>
      <c r="I18" s="35">
        <f t="shared" si="2"/>
        <v>0</v>
      </c>
      <c r="J18" s="34">
        <f t="shared" si="0"/>
        <v>0</v>
      </c>
      <c r="K18" s="3"/>
    </row>
    <row r="19" spans="1:11" x14ac:dyDescent="0.3">
      <c r="A19" s="3"/>
      <c r="B19" s="38">
        <v>15</v>
      </c>
      <c r="C19" s="37" t="s">
        <v>77</v>
      </c>
      <c r="D19" s="36" t="s">
        <v>11</v>
      </c>
      <c r="E19" s="36">
        <v>3</v>
      </c>
      <c r="F19" s="24"/>
      <c r="G19" s="35">
        <f t="shared" si="1"/>
        <v>0</v>
      </c>
      <c r="H19" s="26"/>
      <c r="I19" s="35">
        <f t="shared" si="2"/>
        <v>0</v>
      </c>
      <c r="J19" s="34">
        <f t="shared" si="0"/>
        <v>0</v>
      </c>
      <c r="K19" s="3"/>
    </row>
    <row r="20" spans="1:11" x14ac:dyDescent="0.3">
      <c r="A20" s="3"/>
      <c r="B20" s="38">
        <v>16</v>
      </c>
      <c r="C20" s="37" t="s">
        <v>78</v>
      </c>
      <c r="D20" s="36" t="s">
        <v>11</v>
      </c>
      <c r="E20" s="36">
        <v>29</v>
      </c>
      <c r="F20" s="50"/>
      <c r="G20" s="35">
        <f>F20*E20</f>
        <v>0</v>
      </c>
      <c r="H20" s="26"/>
      <c r="I20" s="35">
        <f t="shared" si="2"/>
        <v>0</v>
      </c>
      <c r="J20" s="34">
        <f t="shared" si="0"/>
        <v>0</v>
      </c>
      <c r="K20" s="3"/>
    </row>
    <row r="21" spans="1:11" x14ac:dyDescent="0.3">
      <c r="A21" s="3"/>
      <c r="B21" s="38">
        <v>17</v>
      </c>
      <c r="C21" s="37" t="s">
        <v>70</v>
      </c>
      <c r="D21" s="36" t="s">
        <v>11</v>
      </c>
      <c r="E21" s="36">
        <v>4.1500000000000004</v>
      </c>
      <c r="F21" s="50"/>
      <c r="G21" s="35">
        <f t="shared" si="1"/>
        <v>0</v>
      </c>
      <c r="H21" s="26"/>
      <c r="I21" s="35">
        <f t="shared" si="2"/>
        <v>0</v>
      </c>
      <c r="J21" s="34">
        <f t="shared" si="0"/>
        <v>0</v>
      </c>
      <c r="K21" s="3"/>
    </row>
    <row r="22" spans="1:11" x14ac:dyDescent="0.3">
      <c r="A22" s="3"/>
      <c r="B22" s="38">
        <v>18</v>
      </c>
      <c r="C22" s="37" t="s">
        <v>52</v>
      </c>
      <c r="D22" s="36" t="s">
        <v>47</v>
      </c>
      <c r="E22" s="36">
        <v>52.73</v>
      </c>
      <c r="F22" s="50"/>
      <c r="G22" s="35">
        <f t="shared" si="1"/>
        <v>0</v>
      </c>
      <c r="H22" s="26"/>
      <c r="I22" s="35">
        <f t="shared" si="2"/>
        <v>0</v>
      </c>
      <c r="J22" s="34">
        <f t="shared" si="0"/>
        <v>0</v>
      </c>
      <c r="K22" s="3"/>
    </row>
    <row r="23" spans="1:11" x14ac:dyDescent="0.3">
      <c r="A23" s="3"/>
      <c r="B23" s="38">
        <v>19</v>
      </c>
      <c r="C23" s="37" t="s">
        <v>51</v>
      </c>
      <c r="D23" s="36" t="s">
        <v>39</v>
      </c>
      <c r="E23" s="36">
        <v>1140</v>
      </c>
      <c r="F23" s="49"/>
      <c r="G23" s="35">
        <f t="shared" si="1"/>
        <v>0</v>
      </c>
      <c r="H23" s="26"/>
      <c r="I23" s="35">
        <f t="shared" si="2"/>
        <v>0</v>
      </c>
      <c r="J23" s="34">
        <f t="shared" si="0"/>
        <v>0</v>
      </c>
      <c r="K23" s="3"/>
    </row>
    <row r="24" spans="1:11" x14ac:dyDescent="0.3">
      <c r="A24" s="3"/>
      <c r="B24" s="38">
        <v>20</v>
      </c>
      <c r="C24" s="37" t="s">
        <v>75</v>
      </c>
      <c r="D24" s="36" t="s">
        <v>71</v>
      </c>
      <c r="E24" s="36">
        <v>42</v>
      </c>
      <c r="F24" s="49"/>
      <c r="G24" s="35">
        <f t="shared" si="1"/>
        <v>0</v>
      </c>
      <c r="H24" s="26"/>
      <c r="I24" s="35">
        <f t="shared" si="2"/>
        <v>0</v>
      </c>
      <c r="J24" s="34">
        <f t="shared" si="0"/>
        <v>0</v>
      </c>
      <c r="K24" s="3"/>
    </row>
    <row r="25" spans="1:11" x14ac:dyDescent="0.3">
      <c r="A25" s="3"/>
      <c r="B25" s="38">
        <v>21</v>
      </c>
      <c r="C25" s="37" t="s">
        <v>76</v>
      </c>
      <c r="D25" s="36" t="s">
        <v>71</v>
      </c>
      <c r="E25" s="36">
        <v>16</v>
      </c>
      <c r="F25" s="49"/>
      <c r="G25" s="35">
        <f t="shared" si="1"/>
        <v>0</v>
      </c>
      <c r="H25" s="26"/>
      <c r="I25" s="35">
        <f t="shared" si="2"/>
        <v>0</v>
      </c>
      <c r="J25" s="34">
        <f t="shared" si="0"/>
        <v>0</v>
      </c>
      <c r="K25" s="3"/>
    </row>
    <row r="26" spans="1:11" x14ac:dyDescent="0.3">
      <c r="A26" s="3"/>
      <c r="B26" s="38">
        <v>22</v>
      </c>
      <c r="C26" s="37" t="s">
        <v>74</v>
      </c>
      <c r="D26" s="36" t="s">
        <v>71</v>
      </c>
      <c r="E26" s="36">
        <v>29</v>
      </c>
      <c r="F26" s="49"/>
      <c r="G26" s="35">
        <f t="shared" si="1"/>
        <v>0</v>
      </c>
      <c r="H26" s="26"/>
      <c r="I26" s="35">
        <f t="shared" si="2"/>
        <v>0</v>
      </c>
      <c r="J26" s="34">
        <f t="shared" si="0"/>
        <v>0</v>
      </c>
      <c r="K26" s="3"/>
    </row>
    <row r="27" spans="1:11" x14ac:dyDescent="0.3">
      <c r="A27" s="3"/>
      <c r="B27" s="48" t="s">
        <v>50</v>
      </c>
      <c r="C27" s="47"/>
      <c r="D27" s="47"/>
      <c r="E27" s="47"/>
      <c r="F27" s="47"/>
      <c r="G27" s="47"/>
      <c r="H27" s="47"/>
      <c r="I27" s="47"/>
      <c r="J27" s="46"/>
      <c r="K27" s="3"/>
    </row>
    <row r="28" spans="1:11" x14ac:dyDescent="0.3">
      <c r="A28" s="3"/>
      <c r="B28" s="29">
        <v>23</v>
      </c>
      <c r="C28" s="28" t="s">
        <v>49</v>
      </c>
      <c r="D28" s="27" t="s">
        <v>11</v>
      </c>
      <c r="E28" s="27">
        <v>29.45</v>
      </c>
      <c r="F28" s="26"/>
      <c r="G28" s="23">
        <f>E28*F28</f>
        <v>0</v>
      </c>
      <c r="H28" s="26"/>
      <c r="I28" s="23">
        <f>E28*H28</f>
        <v>0</v>
      </c>
      <c r="J28" s="22">
        <f t="shared" ref="J28:J42" si="3">G28+I28</f>
        <v>0</v>
      </c>
      <c r="K28" s="3"/>
    </row>
    <row r="29" spans="1:11" x14ac:dyDescent="0.3">
      <c r="A29" s="3"/>
      <c r="B29" s="29">
        <v>24</v>
      </c>
      <c r="C29" s="28" t="s">
        <v>48</v>
      </c>
      <c r="D29" s="27" t="s">
        <v>47</v>
      </c>
      <c r="E29" s="27">
        <v>117.28</v>
      </c>
      <c r="F29" s="26"/>
      <c r="G29" s="23">
        <f t="shared" ref="G29:G42" si="4">E29*F29</f>
        <v>0</v>
      </c>
      <c r="H29" s="26"/>
      <c r="I29" s="23">
        <f t="shared" ref="I29:I42" si="5">E29*H29</f>
        <v>0</v>
      </c>
      <c r="J29" s="22">
        <f t="shared" si="3"/>
        <v>0</v>
      </c>
      <c r="K29" s="3"/>
    </row>
    <row r="30" spans="1:11" x14ac:dyDescent="0.3">
      <c r="A30" s="3"/>
      <c r="B30" s="29">
        <v>25</v>
      </c>
      <c r="C30" s="28" t="s">
        <v>46</v>
      </c>
      <c r="D30" s="27" t="s">
        <v>11</v>
      </c>
      <c r="E30" s="27">
        <v>147.24</v>
      </c>
      <c r="F30" s="26"/>
      <c r="G30" s="23">
        <f t="shared" si="4"/>
        <v>0</v>
      </c>
      <c r="H30" s="26"/>
      <c r="I30" s="23">
        <f>E30*H30</f>
        <v>0</v>
      </c>
      <c r="J30" s="22">
        <f t="shared" si="3"/>
        <v>0</v>
      </c>
      <c r="K30" s="3"/>
    </row>
    <row r="31" spans="1:11" x14ac:dyDescent="0.3">
      <c r="A31" s="3"/>
      <c r="B31" s="29">
        <v>26</v>
      </c>
      <c r="C31" s="28" t="s">
        <v>45</v>
      </c>
      <c r="D31" s="27" t="s">
        <v>11</v>
      </c>
      <c r="E31" s="27">
        <v>8.5</v>
      </c>
      <c r="F31" s="26"/>
      <c r="G31" s="23">
        <f t="shared" si="4"/>
        <v>0</v>
      </c>
      <c r="H31" s="26"/>
      <c r="I31" s="23">
        <f t="shared" si="5"/>
        <v>0</v>
      </c>
      <c r="J31" s="22">
        <f>G31+I31</f>
        <v>0</v>
      </c>
      <c r="K31" s="3"/>
    </row>
    <row r="32" spans="1:11" x14ac:dyDescent="0.3">
      <c r="A32" s="3"/>
      <c r="B32" s="29">
        <v>27</v>
      </c>
      <c r="C32" s="28" t="s">
        <v>44</v>
      </c>
      <c r="D32" s="27" t="s">
        <v>11</v>
      </c>
      <c r="E32" s="27">
        <v>1</v>
      </c>
      <c r="F32" s="26"/>
      <c r="G32" s="23">
        <f>E32*F32</f>
        <v>0</v>
      </c>
      <c r="H32" s="26"/>
      <c r="I32" s="23">
        <f>E32*H32</f>
        <v>0</v>
      </c>
      <c r="J32" s="22">
        <f t="shared" si="3"/>
        <v>0</v>
      </c>
      <c r="K32" s="3"/>
    </row>
    <row r="33" spans="1:11" x14ac:dyDescent="0.3">
      <c r="A33" s="3"/>
      <c r="B33" s="29">
        <v>28</v>
      </c>
      <c r="C33" s="28" t="s">
        <v>43</v>
      </c>
      <c r="D33" s="27" t="s">
        <v>11</v>
      </c>
      <c r="E33" s="27">
        <v>11.95</v>
      </c>
      <c r="F33" s="26"/>
      <c r="G33" s="23">
        <f>E33*F33</f>
        <v>0</v>
      </c>
      <c r="H33" s="26"/>
      <c r="I33" s="23">
        <f t="shared" si="5"/>
        <v>0</v>
      </c>
      <c r="J33" s="22">
        <f t="shared" si="3"/>
        <v>0</v>
      </c>
      <c r="K33" s="3"/>
    </row>
    <row r="34" spans="1:11" x14ac:dyDescent="0.3">
      <c r="A34" s="3"/>
      <c r="B34" s="29">
        <v>29</v>
      </c>
      <c r="C34" s="28" t="s">
        <v>42</v>
      </c>
      <c r="D34" s="27" t="s">
        <v>11</v>
      </c>
      <c r="E34" s="27">
        <v>29</v>
      </c>
      <c r="F34" s="26"/>
      <c r="G34" s="23">
        <f t="shared" si="4"/>
        <v>0</v>
      </c>
      <c r="H34" s="26"/>
      <c r="I34" s="23">
        <f t="shared" si="5"/>
        <v>0</v>
      </c>
      <c r="J34" s="22">
        <f t="shared" si="3"/>
        <v>0</v>
      </c>
      <c r="K34" s="3"/>
    </row>
    <row r="35" spans="1:11" x14ac:dyDescent="0.3">
      <c r="A35" s="3"/>
      <c r="B35" s="29">
        <v>30</v>
      </c>
      <c r="C35" s="28" t="s">
        <v>41</v>
      </c>
      <c r="D35" s="27" t="s">
        <v>11</v>
      </c>
      <c r="E35" s="27">
        <v>4.1500000000000004</v>
      </c>
      <c r="F35" s="26"/>
      <c r="G35" s="23">
        <f t="shared" si="4"/>
        <v>0</v>
      </c>
      <c r="H35" s="26"/>
      <c r="I35" s="23">
        <f t="shared" si="5"/>
        <v>0</v>
      </c>
      <c r="J35" s="22">
        <f t="shared" si="3"/>
        <v>0</v>
      </c>
      <c r="K35" s="3"/>
    </row>
    <row r="36" spans="1:11" x14ac:dyDescent="0.3">
      <c r="A36" s="3"/>
      <c r="B36" s="29">
        <v>31</v>
      </c>
      <c r="C36" s="28" t="s">
        <v>40</v>
      </c>
      <c r="D36" s="27" t="s">
        <v>39</v>
      </c>
      <c r="E36" s="27">
        <v>1140</v>
      </c>
      <c r="F36" s="26"/>
      <c r="G36" s="23">
        <f t="shared" si="4"/>
        <v>0</v>
      </c>
      <c r="H36" s="26"/>
      <c r="I36" s="23">
        <f t="shared" si="5"/>
        <v>0</v>
      </c>
      <c r="J36" s="22">
        <f t="shared" si="3"/>
        <v>0</v>
      </c>
      <c r="K36" s="3"/>
    </row>
    <row r="37" spans="1:11" x14ac:dyDescent="0.3">
      <c r="A37" s="3"/>
      <c r="B37" s="29">
        <v>32</v>
      </c>
      <c r="C37" s="28" t="s">
        <v>38</v>
      </c>
      <c r="D37" s="27" t="s">
        <v>7</v>
      </c>
      <c r="E37" s="27">
        <v>28</v>
      </c>
      <c r="F37" s="26"/>
      <c r="G37" s="23">
        <f t="shared" si="4"/>
        <v>0</v>
      </c>
      <c r="H37" s="26"/>
      <c r="I37" s="23">
        <f t="shared" si="5"/>
        <v>0</v>
      </c>
      <c r="J37" s="22">
        <f t="shared" si="3"/>
        <v>0</v>
      </c>
      <c r="K37" s="3"/>
    </row>
    <row r="38" spans="1:11" x14ac:dyDescent="0.3">
      <c r="A38" s="3"/>
      <c r="B38" s="29">
        <v>33</v>
      </c>
      <c r="C38" s="28" t="s">
        <v>37</v>
      </c>
      <c r="D38" s="27" t="s">
        <v>36</v>
      </c>
      <c r="E38" s="27">
        <v>47.4</v>
      </c>
      <c r="F38" s="26"/>
      <c r="G38" s="23">
        <f t="shared" si="4"/>
        <v>0</v>
      </c>
      <c r="H38" s="26"/>
      <c r="I38" s="23">
        <f t="shared" si="5"/>
        <v>0</v>
      </c>
      <c r="J38" s="22">
        <f>G38+I38</f>
        <v>0</v>
      </c>
      <c r="K38" s="3"/>
    </row>
    <row r="39" spans="1:11" x14ac:dyDescent="0.3">
      <c r="A39" s="3"/>
      <c r="B39" s="29">
        <v>34</v>
      </c>
      <c r="C39" s="28" t="s">
        <v>35</v>
      </c>
      <c r="D39" s="27" t="s">
        <v>7</v>
      </c>
      <c r="E39" s="27">
        <v>4</v>
      </c>
      <c r="F39" s="26"/>
      <c r="G39" s="23">
        <f t="shared" si="4"/>
        <v>0</v>
      </c>
      <c r="H39" s="26"/>
      <c r="I39" s="23">
        <f>E39*H39</f>
        <v>0</v>
      </c>
      <c r="J39" s="22">
        <f t="shared" si="3"/>
        <v>0</v>
      </c>
      <c r="K39" s="3"/>
    </row>
    <row r="40" spans="1:11" x14ac:dyDescent="0.3">
      <c r="A40" s="3"/>
      <c r="B40" s="29">
        <v>35</v>
      </c>
      <c r="C40" s="28" t="s">
        <v>34</v>
      </c>
      <c r="D40" s="27" t="s">
        <v>7</v>
      </c>
      <c r="E40" s="27">
        <v>1</v>
      </c>
      <c r="F40" s="26"/>
      <c r="G40" s="23">
        <f t="shared" si="4"/>
        <v>0</v>
      </c>
      <c r="H40" s="26"/>
      <c r="I40" s="23">
        <f t="shared" si="5"/>
        <v>0</v>
      </c>
      <c r="J40" s="22">
        <f>G40+I40</f>
        <v>0</v>
      </c>
      <c r="K40" s="3"/>
    </row>
    <row r="41" spans="1:11" x14ac:dyDescent="0.3">
      <c r="A41" s="3"/>
      <c r="B41" s="29">
        <v>36</v>
      </c>
      <c r="C41" s="28" t="s">
        <v>33</v>
      </c>
      <c r="D41" s="27" t="s">
        <v>7</v>
      </c>
      <c r="E41" s="27">
        <v>1</v>
      </c>
      <c r="F41" s="26"/>
      <c r="G41" s="23">
        <f>E41*F41</f>
        <v>0</v>
      </c>
      <c r="H41" s="26"/>
      <c r="I41" s="23">
        <f t="shared" si="5"/>
        <v>0</v>
      </c>
      <c r="J41" s="22">
        <f t="shared" si="3"/>
        <v>0</v>
      </c>
      <c r="K41" s="3"/>
    </row>
    <row r="42" spans="1:11" x14ac:dyDescent="0.3">
      <c r="A42" s="3"/>
      <c r="B42" s="29">
        <v>37</v>
      </c>
      <c r="C42" s="28" t="s">
        <v>32</v>
      </c>
      <c r="D42" s="27" t="s">
        <v>7</v>
      </c>
      <c r="E42" s="27">
        <v>1</v>
      </c>
      <c r="F42" s="26"/>
      <c r="G42" s="23">
        <f t="shared" si="4"/>
        <v>0</v>
      </c>
      <c r="H42" s="26"/>
      <c r="I42" s="23">
        <f t="shared" si="5"/>
        <v>0</v>
      </c>
      <c r="J42" s="22">
        <f t="shared" si="3"/>
        <v>0</v>
      </c>
      <c r="K42" s="3"/>
    </row>
    <row r="43" spans="1:11" x14ac:dyDescent="0.3">
      <c r="A43" s="3"/>
      <c r="B43" s="21" t="s">
        <v>4</v>
      </c>
      <c r="C43" s="20"/>
      <c r="D43" s="20"/>
      <c r="E43" s="20"/>
      <c r="F43" s="20"/>
      <c r="G43" s="19">
        <f>SUM(G5:G42)</f>
        <v>0</v>
      </c>
      <c r="H43" s="20"/>
      <c r="I43" s="19">
        <f>SUM(I5:I42)</f>
        <v>0</v>
      </c>
      <c r="J43" s="18">
        <f>G43+I43</f>
        <v>0</v>
      </c>
      <c r="K43" s="3"/>
    </row>
    <row r="44" spans="1:11" x14ac:dyDescent="0.3">
      <c r="A44" s="3"/>
      <c r="B44" s="45"/>
      <c r="C44" s="44"/>
      <c r="D44" s="44"/>
      <c r="E44" s="44"/>
      <c r="F44" s="44"/>
      <c r="G44" s="44"/>
      <c r="H44" s="44"/>
      <c r="I44" s="44"/>
      <c r="J44" s="43"/>
      <c r="K44" s="3"/>
    </row>
    <row r="45" spans="1:11" ht="16.8" x14ac:dyDescent="0.3">
      <c r="A45" s="3"/>
      <c r="B45" s="58" t="s">
        <v>31</v>
      </c>
      <c r="C45" s="59"/>
      <c r="D45" s="59"/>
      <c r="E45" s="59"/>
      <c r="F45" s="59"/>
      <c r="G45" s="59"/>
      <c r="H45" s="59"/>
      <c r="I45" s="59"/>
      <c r="J45" s="60"/>
      <c r="K45" s="3"/>
    </row>
    <row r="46" spans="1:11" ht="24.6" x14ac:dyDescent="0.3">
      <c r="A46" s="3"/>
      <c r="B46" s="42" t="s">
        <v>30</v>
      </c>
      <c r="C46" s="40" t="s">
        <v>29</v>
      </c>
      <c r="D46" s="40" t="s">
        <v>28</v>
      </c>
      <c r="E46" s="40" t="s">
        <v>27</v>
      </c>
      <c r="F46" s="41" t="s">
        <v>26</v>
      </c>
      <c r="G46" s="40" t="s">
        <v>25</v>
      </c>
      <c r="H46" s="40" t="s">
        <v>24</v>
      </c>
      <c r="I46" s="40" t="s">
        <v>23</v>
      </c>
      <c r="J46" s="39" t="s">
        <v>22</v>
      </c>
      <c r="K46" s="3"/>
    </row>
    <row r="47" spans="1:11" x14ac:dyDescent="0.3">
      <c r="A47" s="3"/>
      <c r="B47" s="63" t="s">
        <v>21</v>
      </c>
      <c r="C47" s="64"/>
      <c r="D47" s="64"/>
      <c r="E47" s="64"/>
      <c r="F47" s="64"/>
      <c r="G47" s="64"/>
      <c r="H47" s="64"/>
      <c r="I47" s="64"/>
      <c r="J47" s="65"/>
      <c r="K47" s="3"/>
    </row>
    <row r="48" spans="1:11" x14ac:dyDescent="0.3">
      <c r="A48" s="3"/>
      <c r="B48" s="38">
        <v>1</v>
      </c>
      <c r="C48" s="37" t="s">
        <v>68</v>
      </c>
      <c r="D48" s="36" t="s">
        <v>11</v>
      </c>
      <c r="E48" s="36">
        <v>32.200000000000003</v>
      </c>
      <c r="F48" s="26"/>
      <c r="G48" s="35">
        <f>F48*E48</f>
        <v>0</v>
      </c>
      <c r="H48" s="26"/>
      <c r="I48" s="35">
        <f>E48*H48</f>
        <v>0</v>
      </c>
      <c r="J48" s="34">
        <f t="shared" ref="J48:J54" si="6">G48+I48</f>
        <v>0</v>
      </c>
      <c r="K48" s="3"/>
    </row>
    <row r="49" spans="1:11" x14ac:dyDescent="0.3">
      <c r="A49" s="3"/>
      <c r="B49" s="38">
        <v>2</v>
      </c>
      <c r="C49" s="37" t="s">
        <v>20</v>
      </c>
      <c r="D49" s="36" t="s">
        <v>11</v>
      </c>
      <c r="E49" s="36">
        <v>25.65</v>
      </c>
      <c r="F49" s="26"/>
      <c r="G49" s="35">
        <f t="shared" ref="G49:G54" si="7">F49*E49</f>
        <v>0</v>
      </c>
      <c r="H49" s="26"/>
      <c r="I49" s="35">
        <f t="shared" ref="I49:I54" si="8">E49*H49</f>
        <v>0</v>
      </c>
      <c r="J49" s="34">
        <f t="shared" si="6"/>
        <v>0</v>
      </c>
      <c r="K49" s="3"/>
    </row>
    <row r="50" spans="1:11" x14ac:dyDescent="0.3">
      <c r="A50" s="3"/>
      <c r="B50" s="38">
        <v>3</v>
      </c>
      <c r="C50" s="37" t="s">
        <v>19</v>
      </c>
      <c r="D50" s="36" t="s">
        <v>7</v>
      </c>
      <c r="E50" s="36">
        <v>1</v>
      </c>
      <c r="F50" s="26"/>
      <c r="G50" s="35">
        <f t="shared" si="7"/>
        <v>0</v>
      </c>
      <c r="H50" s="26"/>
      <c r="I50" s="35">
        <f t="shared" si="8"/>
        <v>0</v>
      </c>
      <c r="J50" s="34">
        <f t="shared" si="6"/>
        <v>0</v>
      </c>
      <c r="K50" s="3"/>
    </row>
    <row r="51" spans="1:11" x14ac:dyDescent="0.3">
      <c r="A51" s="3"/>
      <c r="B51" s="38">
        <v>4</v>
      </c>
      <c r="C51" s="37" t="s">
        <v>18</v>
      </c>
      <c r="D51" s="36" t="s">
        <v>5</v>
      </c>
      <c r="E51" s="36">
        <v>11</v>
      </c>
      <c r="F51" s="26"/>
      <c r="G51" s="35">
        <f t="shared" si="7"/>
        <v>0</v>
      </c>
      <c r="H51" s="26"/>
      <c r="I51" s="35">
        <f>E51*H51</f>
        <v>0</v>
      </c>
      <c r="J51" s="34">
        <f t="shared" si="6"/>
        <v>0</v>
      </c>
      <c r="K51" s="3"/>
    </row>
    <row r="52" spans="1:11" x14ac:dyDescent="0.3">
      <c r="A52" s="3"/>
      <c r="B52" s="38">
        <v>5</v>
      </c>
      <c r="C52" s="37" t="s">
        <v>17</v>
      </c>
      <c r="D52" s="36" t="s">
        <v>7</v>
      </c>
      <c r="E52" s="36">
        <v>8</v>
      </c>
      <c r="F52" s="26"/>
      <c r="G52" s="35">
        <f>F52*E52</f>
        <v>0</v>
      </c>
      <c r="H52" s="26"/>
      <c r="I52" s="35">
        <f t="shared" si="8"/>
        <v>0</v>
      </c>
      <c r="J52" s="34">
        <f>G52+I52</f>
        <v>0</v>
      </c>
      <c r="K52" s="3"/>
    </row>
    <row r="53" spans="1:11" x14ac:dyDescent="0.3">
      <c r="A53" s="3"/>
      <c r="B53" s="38">
        <v>6</v>
      </c>
      <c r="C53" s="37" t="s">
        <v>16</v>
      </c>
      <c r="D53" s="36" t="s">
        <v>5</v>
      </c>
      <c r="E53" s="36">
        <v>45</v>
      </c>
      <c r="F53" s="26"/>
      <c r="G53" s="35">
        <f t="shared" si="7"/>
        <v>0</v>
      </c>
      <c r="H53" s="26"/>
      <c r="I53" s="35">
        <f t="shared" si="8"/>
        <v>0</v>
      </c>
      <c r="J53" s="34">
        <f t="shared" si="6"/>
        <v>0</v>
      </c>
      <c r="K53" s="3"/>
    </row>
    <row r="54" spans="1:11" x14ac:dyDescent="0.3">
      <c r="A54" s="3"/>
      <c r="B54" s="38">
        <v>7</v>
      </c>
      <c r="C54" s="37" t="s">
        <v>15</v>
      </c>
      <c r="D54" s="36" t="s">
        <v>5</v>
      </c>
      <c r="E54" s="36">
        <v>50</v>
      </c>
      <c r="F54" s="26"/>
      <c r="G54" s="35">
        <f t="shared" si="7"/>
        <v>0</v>
      </c>
      <c r="H54" s="26"/>
      <c r="I54" s="35">
        <f t="shared" si="8"/>
        <v>0</v>
      </c>
      <c r="J54" s="34">
        <f t="shared" si="6"/>
        <v>0</v>
      </c>
      <c r="K54" s="3"/>
    </row>
    <row r="55" spans="1:11" x14ac:dyDescent="0.3">
      <c r="A55" s="3"/>
      <c r="B55" s="33" t="s">
        <v>14</v>
      </c>
      <c r="C55" s="31"/>
      <c r="D55" s="31"/>
      <c r="E55" s="31"/>
      <c r="F55" s="31"/>
      <c r="G55" s="32"/>
      <c r="H55" s="31"/>
      <c r="I55" s="31"/>
      <c r="J55" s="30"/>
      <c r="K55" s="3"/>
    </row>
    <row r="56" spans="1:11" x14ac:dyDescent="0.3">
      <c r="A56" s="3"/>
      <c r="B56" s="29">
        <v>8</v>
      </c>
      <c r="C56" s="28" t="s">
        <v>13</v>
      </c>
      <c r="D56" s="27" t="s">
        <v>11</v>
      </c>
      <c r="E56" s="27">
        <v>41.86</v>
      </c>
      <c r="F56" s="26"/>
      <c r="G56" s="25">
        <f>E56*F56</f>
        <v>0</v>
      </c>
      <c r="H56" s="24"/>
      <c r="I56" s="23">
        <f>E56*H56</f>
        <v>0</v>
      </c>
      <c r="J56" s="22">
        <f t="shared" ref="J56:J60" si="9">G56+I56</f>
        <v>0</v>
      </c>
      <c r="K56" s="3"/>
    </row>
    <row r="57" spans="1:11" x14ac:dyDescent="0.3">
      <c r="A57" s="3"/>
      <c r="B57" s="29">
        <v>9</v>
      </c>
      <c r="C57" s="28" t="s">
        <v>12</v>
      </c>
      <c r="D57" s="27" t="s">
        <v>11</v>
      </c>
      <c r="E57" s="27">
        <v>59.85</v>
      </c>
      <c r="F57" s="26"/>
      <c r="G57" s="25">
        <f t="shared" ref="G57:G61" si="10">E57*F57</f>
        <v>0</v>
      </c>
      <c r="H57" s="24"/>
      <c r="I57" s="23">
        <f t="shared" ref="I57:I61" si="11">E57*H57</f>
        <v>0</v>
      </c>
      <c r="J57" s="22">
        <f>G57+I57</f>
        <v>0</v>
      </c>
      <c r="K57" s="3"/>
    </row>
    <row r="58" spans="1:11" x14ac:dyDescent="0.3">
      <c r="A58" s="3"/>
      <c r="B58" s="29">
        <v>10</v>
      </c>
      <c r="C58" s="28" t="s">
        <v>10</v>
      </c>
      <c r="D58" s="27" t="s">
        <v>7</v>
      </c>
      <c r="E58" s="27">
        <v>1</v>
      </c>
      <c r="F58" s="26"/>
      <c r="G58" s="25">
        <f t="shared" si="10"/>
        <v>0</v>
      </c>
      <c r="H58" s="24"/>
      <c r="I58" s="23">
        <f>E58*H58</f>
        <v>0</v>
      </c>
      <c r="J58" s="22">
        <f t="shared" si="9"/>
        <v>0</v>
      </c>
      <c r="K58" s="3"/>
    </row>
    <row r="59" spans="1:11" x14ac:dyDescent="0.3">
      <c r="A59" s="3"/>
      <c r="B59" s="29">
        <v>11</v>
      </c>
      <c r="C59" s="28" t="s">
        <v>9</v>
      </c>
      <c r="D59" s="27" t="s">
        <v>5</v>
      </c>
      <c r="E59" s="27">
        <v>11</v>
      </c>
      <c r="F59" s="26"/>
      <c r="G59" s="25">
        <f>E59*F59</f>
        <v>0</v>
      </c>
      <c r="H59" s="24"/>
      <c r="I59" s="23">
        <f t="shared" si="11"/>
        <v>0</v>
      </c>
      <c r="J59" s="22">
        <f>G59+I59</f>
        <v>0</v>
      </c>
      <c r="K59" s="3"/>
    </row>
    <row r="60" spans="1:11" x14ac:dyDescent="0.3">
      <c r="A60" s="3"/>
      <c r="B60" s="29">
        <v>12</v>
      </c>
      <c r="C60" s="28" t="s">
        <v>8</v>
      </c>
      <c r="D60" s="27" t="s">
        <v>7</v>
      </c>
      <c r="E60" s="27">
        <v>8</v>
      </c>
      <c r="F60" s="26"/>
      <c r="G60" s="25">
        <f t="shared" si="10"/>
        <v>0</v>
      </c>
      <c r="H60" s="24"/>
      <c r="I60" s="23">
        <f t="shared" si="11"/>
        <v>0</v>
      </c>
      <c r="J60" s="22">
        <f t="shared" si="9"/>
        <v>0</v>
      </c>
      <c r="K60" s="3"/>
    </row>
    <row r="61" spans="1:11" x14ac:dyDescent="0.3">
      <c r="A61" s="3"/>
      <c r="B61" s="29">
        <v>13</v>
      </c>
      <c r="C61" s="28" t="s">
        <v>6</v>
      </c>
      <c r="D61" s="27" t="s">
        <v>5</v>
      </c>
      <c r="E61" s="27">
        <v>45</v>
      </c>
      <c r="F61" s="26"/>
      <c r="G61" s="25">
        <f t="shared" si="10"/>
        <v>0</v>
      </c>
      <c r="H61" s="24"/>
      <c r="I61" s="23">
        <f t="shared" si="11"/>
        <v>0</v>
      </c>
      <c r="J61" s="22">
        <f>G61+I61</f>
        <v>0</v>
      </c>
      <c r="K61" s="3"/>
    </row>
    <row r="62" spans="1:11" x14ac:dyDescent="0.3">
      <c r="A62" s="3"/>
      <c r="B62" s="66" t="s">
        <v>73</v>
      </c>
      <c r="C62" s="67"/>
      <c r="D62" s="67"/>
      <c r="E62" s="67"/>
      <c r="F62" s="67"/>
      <c r="G62" s="19">
        <f>SUM(G48:G61)</f>
        <v>0</v>
      </c>
      <c r="H62" s="20"/>
      <c r="I62" s="19">
        <f>SUM(I48:I61)</f>
        <v>0</v>
      </c>
      <c r="J62" s="18">
        <f>G62+I62</f>
        <v>0</v>
      </c>
      <c r="K62" s="3"/>
    </row>
    <row r="63" spans="1:11" x14ac:dyDescent="0.3">
      <c r="A63" s="3"/>
      <c r="B63" s="61" t="s">
        <v>3</v>
      </c>
      <c r="C63" s="62"/>
      <c r="D63" s="62"/>
      <c r="E63" s="62"/>
      <c r="F63" s="62"/>
      <c r="G63" s="62"/>
      <c r="H63" s="62"/>
      <c r="I63" s="62"/>
      <c r="J63" s="62"/>
      <c r="K63" s="3"/>
    </row>
    <row r="64" spans="1:11" x14ac:dyDescent="0.3">
      <c r="A64" s="3"/>
      <c r="B64" s="17"/>
      <c r="C64" s="16" t="s">
        <v>2</v>
      </c>
      <c r="D64" s="15"/>
      <c r="E64" s="15"/>
      <c r="F64" s="15"/>
      <c r="G64" s="14">
        <f>G43+G62</f>
        <v>0</v>
      </c>
      <c r="H64" s="15"/>
      <c r="I64" s="14">
        <f>I43+I62</f>
        <v>0</v>
      </c>
      <c r="J64" s="13">
        <f>J43+J62</f>
        <v>0</v>
      </c>
      <c r="K64" s="3"/>
    </row>
    <row r="65" spans="1:11" x14ac:dyDescent="0.3">
      <c r="A65" s="3"/>
      <c r="B65" s="12"/>
      <c r="C65" s="11" t="s">
        <v>1</v>
      </c>
      <c r="D65" s="10"/>
      <c r="E65" s="10"/>
      <c r="F65" s="10"/>
      <c r="G65" s="10"/>
      <c r="H65" s="10"/>
      <c r="I65" s="10"/>
      <c r="J65" s="9">
        <f>J64*0.21</f>
        <v>0</v>
      </c>
      <c r="K65" s="3"/>
    </row>
    <row r="66" spans="1:11" ht="15" thickBot="1" x14ac:dyDescent="0.35">
      <c r="A66" s="3"/>
      <c r="B66" s="8"/>
      <c r="C66" s="7" t="s">
        <v>0</v>
      </c>
      <c r="D66" s="6"/>
      <c r="E66" s="6"/>
      <c r="F66" s="6"/>
      <c r="G66" s="5"/>
      <c r="H66" s="6"/>
      <c r="I66" s="5"/>
      <c r="J66" s="4">
        <f>J64+J65</f>
        <v>0</v>
      </c>
      <c r="K66" s="3"/>
    </row>
    <row r="67" spans="1:11" ht="17.399999999999999" thickBot="1" x14ac:dyDescent="0.35">
      <c r="A67" s="2"/>
      <c r="B67" s="56"/>
      <c r="C67" s="57"/>
      <c r="D67" s="57"/>
      <c r="E67" s="57"/>
      <c r="F67" s="57"/>
      <c r="G67" s="57"/>
      <c r="H67" s="57"/>
      <c r="I67" s="57"/>
      <c r="J67" s="57"/>
      <c r="K67" s="2"/>
    </row>
  </sheetData>
  <mergeCells count="6">
    <mergeCell ref="B1:J1"/>
    <mergeCell ref="B45:J45"/>
    <mergeCell ref="B67:J67"/>
    <mergeCell ref="B63:J63"/>
    <mergeCell ref="B47:J47"/>
    <mergeCell ref="B62:F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Stefan cel Mare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Petruta Ene</dc:creator>
  <cp:lastModifiedBy>Tiberiu Stefanescu</cp:lastModifiedBy>
  <dcterms:created xsi:type="dcterms:W3CDTF">2026-07-21T09:51:41Z</dcterms:created>
  <dcterms:modified xsi:type="dcterms:W3CDTF">2026-07-23T12:53:09Z</dcterms:modified>
</cp:coreProperties>
</file>